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Заключение КСП за 2024 год\"/>
    </mc:Choice>
  </mc:AlternateContent>
  <bookViews>
    <workbookView xWindow="0" yWindow="0" windowWidth="28800" windowHeight="12000"/>
  </bookViews>
  <sheets>
    <sheet name="Госполномочия" sheetId="1" r:id="rId1"/>
  </sheets>
  <definedNames>
    <definedName name="_xlnm.Print_Titles" localSheetId="0">Госполномочия!$11:$13</definedName>
    <definedName name="_xlnm.Print_Area" localSheetId="0">Госполномочия!$A$1:$L$24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7" i="1" l="1"/>
  <c r="H16" i="1"/>
  <c r="H17" i="1"/>
  <c r="H18" i="1"/>
  <c r="H19" i="1"/>
  <c r="H20" i="1"/>
  <c r="H21" i="1"/>
  <c r="H22" i="1"/>
  <c r="G16" i="1"/>
  <c r="G18" i="1"/>
  <c r="G19" i="1"/>
  <c r="I19" i="1" s="1"/>
  <c r="G20" i="1"/>
  <c r="G21" i="1"/>
  <c r="G22" i="1"/>
  <c r="H15" i="1"/>
  <c r="J15" i="1" s="1"/>
  <c r="I15" i="1"/>
  <c r="I16" i="1"/>
  <c r="I17" i="1"/>
  <c r="I18" i="1"/>
  <c r="I20" i="1"/>
  <c r="I21" i="1"/>
  <c r="J18" i="1"/>
  <c r="J21" i="1"/>
  <c r="J22" i="1"/>
  <c r="I22" i="1"/>
  <c r="D23" i="1"/>
  <c r="E23" i="1"/>
  <c r="F23" i="1"/>
  <c r="C23" i="1"/>
  <c r="G23" i="1" l="1"/>
  <c r="I23" i="1" s="1"/>
  <c r="J17" i="1" l="1"/>
  <c r="H23" i="1"/>
  <c r="J23" i="1" s="1"/>
</calcChain>
</file>

<file path=xl/sharedStrings.xml><?xml version="1.0" encoding="utf-8"?>
<sst xmlns="http://schemas.openxmlformats.org/spreadsheetml/2006/main" count="43" uniqueCount="37">
  <si>
    <t xml:space="preserve">Отчет об исполнении бюджета городского </t>
  </si>
  <si>
    <t xml:space="preserve">округа Сургут Ханты-Мансийского </t>
  </si>
  <si>
    <t xml:space="preserve">ИНФОРМАЦИЯ  </t>
  </si>
  <si>
    <t>(рублей)</t>
  </si>
  <si>
    <t>№ п/п</t>
  </si>
  <si>
    <t>Наименование статьи расходов</t>
  </si>
  <si>
    <t>Отклонение</t>
  </si>
  <si>
    <t>Примечание</t>
  </si>
  <si>
    <t xml:space="preserve"> по источникам финансирования:</t>
  </si>
  <si>
    <t>вышестоящие бюджеты</t>
  </si>
  <si>
    <t>местный бюджет</t>
  </si>
  <si>
    <t>вышестоящие бюджеты, %</t>
  </si>
  <si>
    <t>местный бюджет, %</t>
  </si>
  <si>
    <t>Расходы на содержание Управления ЗАГС</t>
  </si>
  <si>
    <t>-</t>
  </si>
  <si>
    <t>Создание и осуществление деятельности комиссии по делам несовершеннолетних и защите их прав</t>
  </si>
  <si>
    <t>Расходы на содержание административной комиссии</t>
  </si>
  <si>
    <t>Расходы на организацию мероприятий при осуществлении деятельности по обращению с животными без владельцев</t>
  </si>
  <si>
    <t>Приобретение жилья ветеранам, инвалидам и другим категориям граждан</t>
  </si>
  <si>
    <t>Организация отдыха и оздоровления детей</t>
  </si>
  <si>
    <t>Осуществление полномочий в сфере трудовых отношений и государственного управления охраной труда</t>
  </si>
  <si>
    <t>Закон ХМАО - Югры от 27.05.2011 № 57-оз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труда". 
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</si>
  <si>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 xml:space="preserve">Мероприятия по проведению дезинсекции и дератизации </t>
  </si>
  <si>
    <t>Закон ХМАО-Югры от 23.12.2016 № 102-оз "О наделении органов местного самоуправления муниципальных образований ХМАО-Югры отдельными государственными полномочиями по организации осуществления мероприятий по проведению дезинсекции и дератизации в Ханты-Мансийском автономном округе - Югре". 
Решение Думы города от 30.03.2017 № 95-VI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переданных отдельных государственных полномочий по организации осуществления мероприятий по проведению дезинсекции и дератизации".</t>
  </si>
  <si>
    <t>ИТОГО</t>
  </si>
  <si>
    <t>Закон ХМАО-Югры от 31.03.2009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законодательством". 
Решение Думы города от 25.04.2012 № 177-V ДГ "О Порядке использования финансовых средств муниципального образования городской округ город Сургут на осуществление отдельных государственных полномочий для обеспечения жилыми помещениями отдельных категорий граждан, определенных федеральным законодательством".</t>
  </si>
  <si>
    <t>Закон ХМАО - Югры от 12.10.2005 № 74-оз "О комиссиях по делам несовершеннолетних и защите их прав в Ханты-Мансийском автономном округе - Югре и наделении органов местного самоуправления отдельными государственными полномочиями по созданию и осуществлению деятельности комиссий по делам несовершеннолетних и защите их прав". 
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</si>
  <si>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Закон ХМАО-Югры от 30.09.2008  № 91-оз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государственной регистрации актов гражданского состояния". 
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</si>
  <si>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Закон ХМАО-Югры от 05.04.2013 № 29-оз "О наделении органов местного самоуправления муниципальных образований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
Решение Думы города от 27.03.2020 № 574-VI ДГ "О Порядке и случаях использования финансовых средств муниципального образования городской округ город Сургут для осуществления переданного отдельного государственного полномочия Ханты-Мансийского автономного округа - Югры по организации мероприятий при осуществлении деятельности по обращению с животными без владельцев".</t>
  </si>
  <si>
    <t>Закон ХМАО-Югры от 02.03.2009 № 5-оз "Об административных комиссиях в Ханты-Мансийском автономном округе - Югре". Решение Думы города от 28.12.2010 № 853-IV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созданию административных комиссий и организационному обеспечению их деятельности" (до 23.12.2022). 
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</si>
  <si>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Закон ХМАО-Югры от 08.07.2005 № 62-оз "О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- Югры". 
Решение Думы города от 26.12.2012 № 287-V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организации и обеспечению отдыха и оздоровления детей за счет средств местного бюджета".</t>
  </si>
  <si>
    <t>автономного округа – Югры за 2024 год</t>
  </si>
  <si>
    <t>о планировании бюджетных ассигнований и кассовых расходах на исполнение переданных государственных полномочий за счет средств местного бюджета в 2024 году</t>
  </si>
  <si>
    <t>Проект бюджета на 2024 год</t>
  </si>
  <si>
    <t>Расходы за 2024 год</t>
  </si>
  <si>
    <t>Приложение 9 к заключению</t>
  </si>
  <si>
    <t xml:space="preserve">от 28.04.2025 № КСП-01-17-10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</si>
</sst>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?"/>
    <numFmt numFmtId="166" formatCode="#,##0.00_ ;\-#,##0.00\ "/>
  </numFmts>
  <fonts count="18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justify"/>
    </xf>
    <xf numFmtId="0" fontId="3" fillId="0" borderId="0" xfId="0" applyFont="1" applyFill="1"/>
    <xf numFmtId="0" fontId="4" fillId="0" borderId="0" xfId="2" applyFont="1" applyFill="1" applyAlignment="1">
      <alignment vertical="center" wrapText="1"/>
    </xf>
    <xf numFmtId="0" fontId="5" fillId="0" borderId="0" xfId="2" applyFont="1" applyFill="1"/>
    <xf numFmtId="0" fontId="4" fillId="0" borderId="0" xfId="0" applyFont="1" applyFill="1"/>
    <xf numFmtId="0" fontId="4" fillId="0" borderId="0" xfId="0" applyFont="1" applyFill="1" applyAlignment="1"/>
    <xf numFmtId="0" fontId="6" fillId="0" borderId="0" xfId="2" applyFont="1" applyFill="1"/>
    <xf numFmtId="0" fontId="8" fillId="0" borderId="0" xfId="0" applyFont="1" applyFill="1"/>
    <xf numFmtId="0" fontId="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justify"/>
    </xf>
    <xf numFmtId="0" fontId="10" fillId="0" borderId="0" xfId="0" applyFont="1" applyFill="1" applyAlignment="1">
      <alignment horizontal="center" vertical="justify"/>
    </xf>
    <xf numFmtId="0" fontId="11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4" fillId="0" borderId="0" xfId="0" applyFont="1" applyFill="1"/>
    <xf numFmtId="0" fontId="9" fillId="0" borderId="1" xfId="0" applyFont="1" applyFill="1" applyBorder="1" applyAlignment="1">
      <alignment horizontal="center" vertical="justify"/>
    </xf>
    <xf numFmtId="0" fontId="13" fillId="0" borderId="0" xfId="0" applyFont="1" applyFill="1" applyAlignment="1">
      <alignment vertical="justify"/>
    </xf>
    <xf numFmtId="0" fontId="15" fillId="0" borderId="0" xfId="0" applyFont="1" applyFill="1" applyAlignment="1">
      <alignment wrapText="1"/>
    </xf>
    <xf numFmtId="0" fontId="13" fillId="0" borderId="0" xfId="0" applyFont="1" applyFill="1" applyAlignment="1">
      <alignment horizontal="right" vertical="justify"/>
    </xf>
    <xf numFmtId="0" fontId="16" fillId="0" borderId="0" xfId="0" applyFont="1" applyFill="1" applyBorder="1" applyAlignment="1">
      <alignment horizontal="center" vertical="justify"/>
    </xf>
    <xf numFmtId="0" fontId="11" fillId="0" borderId="0" xfId="0" applyFont="1" applyFill="1" applyBorder="1" applyAlignment="1">
      <alignment horizontal="right" vertical="justify"/>
    </xf>
    <xf numFmtId="0" fontId="11" fillId="0" borderId="1" xfId="0" applyFont="1" applyFill="1" applyBorder="1" applyAlignment="1">
      <alignment horizontal="center" vertical="justify"/>
    </xf>
    <xf numFmtId="0" fontId="15" fillId="0" borderId="1" xfId="0" applyFont="1" applyFill="1" applyBorder="1" applyAlignment="1">
      <alignment horizontal="center" vertical="justify"/>
    </xf>
    <xf numFmtId="4" fontId="17" fillId="0" borderId="1" xfId="0" applyNumberFormat="1" applyFont="1" applyFill="1" applyBorder="1" applyAlignment="1">
      <alignment horizontal="center" vertical="center"/>
    </xf>
    <xf numFmtId="164" fontId="13" fillId="0" borderId="0" xfId="1" applyFont="1" applyFill="1"/>
    <xf numFmtId="0" fontId="1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justify"/>
    </xf>
    <xf numFmtId="0" fontId="11" fillId="0" borderId="2" xfId="0" applyFont="1" applyFill="1" applyBorder="1" applyAlignment="1">
      <alignment horizontal="justify" vertical="top" wrapText="1"/>
    </xf>
    <xf numFmtId="0" fontId="11" fillId="0" borderId="3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justify"/>
    </xf>
    <xf numFmtId="0" fontId="2" fillId="0" borderId="3" xfId="0" applyFont="1" applyFill="1" applyBorder="1" applyAlignment="1">
      <alignment horizontal="center" vertical="justify"/>
    </xf>
    <xf numFmtId="0" fontId="11" fillId="0" borderId="2" xfId="0" applyFont="1" applyFill="1" applyBorder="1" applyAlignment="1">
      <alignment horizontal="center" vertical="justify"/>
    </xf>
    <xf numFmtId="0" fontId="11" fillId="0" borderId="4" xfId="0" applyFont="1" applyFill="1" applyBorder="1" applyAlignment="1">
      <alignment horizontal="center" vertical="justify"/>
    </xf>
    <xf numFmtId="0" fontId="11" fillId="0" borderId="3" xfId="0" applyFont="1" applyFill="1" applyBorder="1" applyAlignment="1">
      <alignment horizontal="center" vertical="justify"/>
    </xf>
    <xf numFmtId="0" fontId="2" fillId="0" borderId="4" xfId="0" applyFont="1" applyFill="1" applyBorder="1" applyAlignment="1">
      <alignment horizontal="center" vertical="justify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top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Layout" topLeftCell="C1" zoomScaleNormal="70" workbookViewId="0">
      <selection activeCell="I2" sqref="I2"/>
    </sheetView>
  </sheetViews>
  <sheetFormatPr defaultRowHeight="18.75" x14ac:dyDescent="0.25"/>
  <cols>
    <col min="1" max="1" width="3.85546875" style="1" customWidth="1"/>
    <col min="2" max="2" width="47.28515625" style="14" bestFit="1" customWidth="1"/>
    <col min="3" max="3" width="24.7109375" style="2" customWidth="1"/>
    <col min="4" max="4" width="22.85546875" style="2" customWidth="1"/>
    <col min="5" max="5" width="24.7109375" style="2" customWidth="1"/>
    <col min="6" max="6" width="21.5703125" style="2" customWidth="1"/>
    <col min="7" max="7" width="25" style="26" customWidth="1"/>
    <col min="8" max="8" width="23" style="21" customWidth="1"/>
    <col min="9" max="9" width="17.85546875" style="26" customWidth="1"/>
    <col min="10" max="10" width="15.42578125" style="21" customWidth="1"/>
    <col min="11" max="11" width="80.85546875" style="3" customWidth="1"/>
    <col min="12" max="12" width="64.5703125" style="3" customWidth="1"/>
    <col min="13" max="16384" width="9.140625" style="3"/>
  </cols>
  <sheetData>
    <row r="1" spans="1:15" x14ac:dyDescent="0.25">
      <c r="J1" s="27"/>
    </row>
    <row r="2" spans="1:15" x14ac:dyDescent="0.3">
      <c r="J2" s="27"/>
      <c r="L2" s="4" t="s">
        <v>35</v>
      </c>
      <c r="M2" s="5"/>
      <c r="N2" s="5"/>
      <c r="O2" s="5"/>
    </row>
    <row r="3" spans="1:15" x14ac:dyDescent="0.25">
      <c r="J3" s="27"/>
      <c r="L3" s="7" t="s">
        <v>36</v>
      </c>
      <c r="M3" s="6"/>
      <c r="N3" s="6"/>
      <c r="O3" s="6"/>
    </row>
    <row r="4" spans="1:15" x14ac:dyDescent="0.25">
      <c r="J4" s="27"/>
      <c r="L4" s="7" t="s">
        <v>0</v>
      </c>
      <c r="M4" s="6"/>
      <c r="N4" s="6"/>
      <c r="O4" s="6"/>
    </row>
    <row r="5" spans="1:15" x14ac:dyDescent="0.25">
      <c r="J5" s="27"/>
      <c r="L5" s="45" t="s">
        <v>1</v>
      </c>
      <c r="M5" s="45"/>
      <c r="N5" s="45"/>
      <c r="O5" s="45"/>
    </row>
    <row r="6" spans="1:15" x14ac:dyDescent="0.25">
      <c r="J6" s="27"/>
      <c r="L6" s="4" t="s">
        <v>31</v>
      </c>
      <c r="M6" s="8"/>
      <c r="N6" s="8"/>
      <c r="O6" s="8"/>
    </row>
    <row r="7" spans="1:15" x14ac:dyDescent="0.25">
      <c r="I7" s="28"/>
      <c r="J7" s="27"/>
    </row>
    <row r="8" spans="1:15" ht="20.25" customHeight="1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5" s="9" customFormat="1" ht="40.5" customHeight="1" x14ac:dyDescent="0.3">
      <c r="A9" s="46" t="s">
        <v>32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5" x14ac:dyDescent="0.25">
      <c r="A10" s="10"/>
      <c r="B10" s="11"/>
      <c r="C10" s="11"/>
      <c r="D10" s="11"/>
      <c r="E10" s="11"/>
      <c r="F10" s="11"/>
      <c r="G10" s="29"/>
      <c r="H10" s="29"/>
      <c r="I10" s="30"/>
      <c r="L10" s="12" t="s">
        <v>3</v>
      </c>
    </row>
    <row r="11" spans="1:15" ht="18.75" customHeight="1" x14ac:dyDescent="0.25">
      <c r="A11" s="47" t="s">
        <v>4</v>
      </c>
      <c r="B11" s="48" t="s">
        <v>5</v>
      </c>
      <c r="C11" s="49" t="s">
        <v>33</v>
      </c>
      <c r="D11" s="50"/>
      <c r="E11" s="49" t="s">
        <v>34</v>
      </c>
      <c r="F11" s="50"/>
      <c r="G11" s="51" t="s">
        <v>6</v>
      </c>
      <c r="H11" s="52"/>
      <c r="I11" s="52"/>
      <c r="J11" s="53"/>
      <c r="K11" s="48" t="s">
        <v>7</v>
      </c>
      <c r="L11" s="48"/>
    </row>
    <row r="12" spans="1:15" ht="21" customHeight="1" x14ac:dyDescent="0.25">
      <c r="A12" s="47"/>
      <c r="B12" s="48"/>
      <c r="C12" s="49" t="s">
        <v>8</v>
      </c>
      <c r="D12" s="54"/>
      <c r="E12" s="54"/>
      <c r="F12" s="54"/>
      <c r="G12" s="54"/>
      <c r="H12" s="54"/>
      <c r="I12" s="54"/>
      <c r="J12" s="50"/>
      <c r="K12" s="48"/>
      <c r="L12" s="48"/>
    </row>
    <row r="13" spans="1:15" s="14" customFormat="1" ht="37.5" x14ac:dyDescent="0.25">
      <c r="A13" s="47"/>
      <c r="B13" s="48"/>
      <c r="C13" s="13" t="s">
        <v>9</v>
      </c>
      <c r="D13" s="13" t="s">
        <v>10</v>
      </c>
      <c r="E13" s="13" t="s">
        <v>9</v>
      </c>
      <c r="F13" s="13" t="s">
        <v>10</v>
      </c>
      <c r="G13" s="31" t="s">
        <v>9</v>
      </c>
      <c r="H13" s="31" t="s">
        <v>10</v>
      </c>
      <c r="I13" s="31" t="s">
        <v>11</v>
      </c>
      <c r="J13" s="31" t="s">
        <v>12</v>
      </c>
      <c r="K13" s="48"/>
      <c r="L13" s="48"/>
    </row>
    <row r="14" spans="1:15" s="18" customFormat="1" ht="12.75" x14ac:dyDescent="0.25">
      <c r="A14" s="15">
        <v>1</v>
      </c>
      <c r="B14" s="16">
        <v>2</v>
      </c>
      <c r="C14" s="17">
        <v>3</v>
      </c>
      <c r="D14" s="17">
        <v>4</v>
      </c>
      <c r="E14" s="17">
        <v>5</v>
      </c>
      <c r="F14" s="17">
        <v>6</v>
      </c>
      <c r="G14" s="32">
        <v>7</v>
      </c>
      <c r="H14" s="32">
        <v>8</v>
      </c>
      <c r="I14" s="32">
        <v>9</v>
      </c>
      <c r="J14" s="32">
        <v>10</v>
      </c>
      <c r="K14" s="55">
        <v>11</v>
      </c>
      <c r="L14" s="56"/>
    </row>
    <row r="15" spans="1:15" s="21" customFormat="1" ht="136.5" customHeight="1" x14ac:dyDescent="0.25">
      <c r="A15" s="19">
        <v>1</v>
      </c>
      <c r="B15" s="35" t="s">
        <v>13</v>
      </c>
      <c r="C15" s="39">
        <v>42399700</v>
      </c>
      <c r="D15" s="39">
        <v>1070159.74</v>
      </c>
      <c r="E15" s="39">
        <v>42179377.380000003</v>
      </c>
      <c r="F15" s="39">
        <v>831399.99</v>
      </c>
      <c r="G15" s="39">
        <f>E15-C15</f>
        <v>-220322.61999999732</v>
      </c>
      <c r="H15" s="39">
        <f>F15-D15</f>
        <v>-238759.75</v>
      </c>
      <c r="I15" s="20">
        <f t="shared" ref="I15:I21" si="0">G15/C15*100</f>
        <v>-0.51963249739973949</v>
      </c>
      <c r="J15" s="20">
        <f t="shared" ref="J15:J21" si="1">H15/D15*100</f>
        <v>-22.310664574243841</v>
      </c>
      <c r="K15" s="57" t="s">
        <v>27</v>
      </c>
      <c r="L15" s="57"/>
    </row>
    <row r="16" spans="1:15" s="21" customFormat="1" ht="135" customHeight="1" x14ac:dyDescent="0.25">
      <c r="A16" s="19">
        <v>2</v>
      </c>
      <c r="B16" s="35" t="s">
        <v>15</v>
      </c>
      <c r="C16" s="39">
        <v>33735700</v>
      </c>
      <c r="D16" s="39">
        <v>0</v>
      </c>
      <c r="E16" s="39">
        <v>31511152.920000002</v>
      </c>
      <c r="F16" s="39">
        <v>0</v>
      </c>
      <c r="G16" s="39">
        <f t="shared" ref="G16:G22" si="2">E16-C16</f>
        <v>-2224547.0799999982</v>
      </c>
      <c r="H16" s="39">
        <f t="shared" ref="H16:H22" si="3">F16-D16</f>
        <v>0</v>
      </c>
      <c r="I16" s="20">
        <f t="shared" si="0"/>
        <v>-6.5940445284965135</v>
      </c>
      <c r="J16" s="20" t="s">
        <v>14</v>
      </c>
      <c r="K16" s="43" t="s">
        <v>26</v>
      </c>
      <c r="L16" s="44"/>
    </row>
    <row r="17" spans="1:12" s="21" customFormat="1" ht="177.75" customHeight="1" x14ac:dyDescent="0.25">
      <c r="A17" s="19">
        <v>3</v>
      </c>
      <c r="B17" s="35" t="s">
        <v>16</v>
      </c>
      <c r="C17" s="39">
        <v>12936900</v>
      </c>
      <c r="D17" s="39">
        <v>3509224.54</v>
      </c>
      <c r="E17" s="39">
        <v>12936899.99</v>
      </c>
      <c r="F17" s="39">
        <v>8235869.7699999996</v>
      </c>
      <c r="G17" s="39">
        <f>E17-C17</f>
        <v>-9.9999997764825821E-3</v>
      </c>
      <c r="H17" s="39">
        <f t="shared" si="3"/>
        <v>4726645.2299999995</v>
      </c>
      <c r="I17" s="20">
        <f t="shared" si="0"/>
        <v>-7.7298269109930376E-8</v>
      </c>
      <c r="J17" s="20">
        <f t="shared" si="1"/>
        <v>134.69201460673702</v>
      </c>
      <c r="K17" s="43" t="s">
        <v>29</v>
      </c>
      <c r="L17" s="44"/>
    </row>
    <row r="18" spans="1:12" ht="138" customHeight="1" x14ac:dyDescent="0.25">
      <c r="A18" s="22">
        <v>4</v>
      </c>
      <c r="B18" s="36" t="s">
        <v>17</v>
      </c>
      <c r="C18" s="40">
        <v>2025200</v>
      </c>
      <c r="D18" s="40">
        <v>26967700.859999999</v>
      </c>
      <c r="E18" s="40">
        <v>2025200</v>
      </c>
      <c r="F18" s="40">
        <v>54236497.060000002</v>
      </c>
      <c r="G18" s="39">
        <f t="shared" si="2"/>
        <v>0</v>
      </c>
      <c r="H18" s="39">
        <f t="shared" si="3"/>
        <v>27268796.200000003</v>
      </c>
      <c r="I18" s="20">
        <f t="shared" si="0"/>
        <v>0</v>
      </c>
      <c r="J18" s="20">
        <f t="shared" si="1"/>
        <v>101.1165035594362</v>
      </c>
      <c r="K18" s="43" t="s">
        <v>28</v>
      </c>
      <c r="L18" s="44"/>
    </row>
    <row r="19" spans="1:12" ht="120" customHeight="1" x14ac:dyDescent="0.25">
      <c r="A19" s="22">
        <v>5</v>
      </c>
      <c r="B19" s="36" t="s">
        <v>18</v>
      </c>
      <c r="C19" s="40">
        <v>80582600</v>
      </c>
      <c r="D19" s="40">
        <v>0</v>
      </c>
      <c r="E19" s="40">
        <v>13329828</v>
      </c>
      <c r="F19" s="40">
        <v>0</v>
      </c>
      <c r="G19" s="39">
        <f t="shared" si="2"/>
        <v>-67252772</v>
      </c>
      <c r="H19" s="39">
        <f t="shared" si="3"/>
        <v>0</v>
      </c>
      <c r="I19" s="20">
        <f t="shared" si="0"/>
        <v>-83.458180798336116</v>
      </c>
      <c r="J19" s="20" t="s">
        <v>14</v>
      </c>
      <c r="K19" s="43" t="s">
        <v>25</v>
      </c>
      <c r="L19" s="44"/>
    </row>
    <row r="20" spans="1:12" ht="115.5" customHeight="1" x14ac:dyDescent="0.25">
      <c r="A20" s="22">
        <v>6</v>
      </c>
      <c r="B20" s="36" t="s">
        <v>19</v>
      </c>
      <c r="C20" s="40">
        <v>119493000</v>
      </c>
      <c r="D20" s="40">
        <v>0</v>
      </c>
      <c r="E20" s="40">
        <v>91633750.349999994</v>
      </c>
      <c r="F20" s="40">
        <v>0</v>
      </c>
      <c r="G20" s="39">
        <f t="shared" si="2"/>
        <v>-27859249.650000006</v>
      </c>
      <c r="H20" s="39">
        <f t="shared" si="3"/>
        <v>0</v>
      </c>
      <c r="I20" s="20">
        <f t="shared" si="0"/>
        <v>-23.314545329015093</v>
      </c>
      <c r="J20" s="20" t="s">
        <v>14</v>
      </c>
      <c r="K20" s="43" t="s">
        <v>30</v>
      </c>
      <c r="L20" s="44"/>
    </row>
    <row r="21" spans="1:12" ht="142.5" customHeight="1" x14ac:dyDescent="0.25">
      <c r="A21" s="22">
        <v>7</v>
      </c>
      <c r="B21" s="36" t="s">
        <v>20</v>
      </c>
      <c r="C21" s="38">
        <v>10265300</v>
      </c>
      <c r="D21" s="38">
        <v>1034800</v>
      </c>
      <c r="E21" s="40">
        <v>10444028.939999999</v>
      </c>
      <c r="F21" s="40">
        <v>1389313.79</v>
      </c>
      <c r="G21" s="39">
        <f t="shared" si="2"/>
        <v>178728.93999999948</v>
      </c>
      <c r="H21" s="39">
        <f t="shared" si="3"/>
        <v>354513.79000000004</v>
      </c>
      <c r="I21" s="20">
        <f t="shared" si="0"/>
        <v>1.7410980682493398</v>
      </c>
      <c r="J21" s="20">
        <f t="shared" si="1"/>
        <v>34.259160224197913</v>
      </c>
      <c r="K21" s="43" t="s">
        <v>21</v>
      </c>
      <c r="L21" s="44"/>
    </row>
    <row r="22" spans="1:12" ht="124.5" customHeight="1" x14ac:dyDescent="0.25">
      <c r="A22" s="22">
        <v>8</v>
      </c>
      <c r="B22" s="37" t="s">
        <v>22</v>
      </c>
      <c r="C22" s="40">
        <v>5561400</v>
      </c>
      <c r="D22" s="40">
        <v>1388145.53</v>
      </c>
      <c r="E22" s="40">
        <v>2166540.06</v>
      </c>
      <c r="F22" s="40">
        <v>487824.98</v>
      </c>
      <c r="G22" s="39">
        <f t="shared" si="2"/>
        <v>-3394859.94</v>
      </c>
      <c r="H22" s="39">
        <f t="shared" si="3"/>
        <v>-900320.55</v>
      </c>
      <c r="I22" s="20">
        <f>G22/C22*100</f>
        <v>-61.043261408997729</v>
      </c>
      <c r="J22" s="20">
        <f>H22/D22*100</f>
        <v>-64.857792684027885</v>
      </c>
      <c r="K22" s="43" t="s">
        <v>23</v>
      </c>
      <c r="L22" s="44"/>
    </row>
    <row r="23" spans="1:12" ht="28.5" customHeight="1" x14ac:dyDescent="0.25">
      <c r="A23" s="23"/>
      <c r="B23" s="25" t="s">
        <v>24</v>
      </c>
      <c r="C23" s="41">
        <f>C15+C16+C17+C18+C19+C20+C21+C22</f>
        <v>306999800</v>
      </c>
      <c r="D23" s="41">
        <f t="shared" ref="D23:H23" si="4">D15+D16+D17+D18+D19+D20+D21+D22</f>
        <v>33970030.670000002</v>
      </c>
      <c r="E23" s="41">
        <f t="shared" si="4"/>
        <v>206226777.63999999</v>
      </c>
      <c r="F23" s="41">
        <f t="shared" si="4"/>
        <v>65180905.589999996</v>
      </c>
      <c r="G23" s="41">
        <f t="shared" si="4"/>
        <v>-100773022.36</v>
      </c>
      <c r="H23" s="41">
        <f t="shared" si="4"/>
        <v>31210874.920000002</v>
      </c>
      <c r="I23" s="33">
        <f t="shared" ref="I23" si="5">G23/C23*100</f>
        <v>-32.825110101048928</v>
      </c>
      <c r="J23" s="33">
        <f>H23/D23*100</f>
        <v>91.877676600284332</v>
      </c>
      <c r="K23" s="42"/>
      <c r="L23" s="42"/>
    </row>
    <row r="24" spans="1:12" s="24" customFormat="1" x14ac:dyDescent="0.25">
      <c r="A24" s="1"/>
      <c r="B24" s="14"/>
      <c r="C24" s="2"/>
      <c r="D24" s="2"/>
      <c r="E24" s="14"/>
      <c r="F24" s="14"/>
      <c r="G24" s="26"/>
      <c r="H24" s="26"/>
      <c r="I24" s="26"/>
      <c r="J24" s="34"/>
      <c r="K24" s="2"/>
      <c r="L24" s="3"/>
    </row>
  </sheetData>
  <mergeCells count="20">
    <mergeCell ref="K18:L18"/>
    <mergeCell ref="L5:O5"/>
    <mergeCell ref="A8:L8"/>
    <mergeCell ref="A9:L9"/>
    <mergeCell ref="A11:A13"/>
    <mergeCell ref="B11:B13"/>
    <mergeCell ref="C11:D11"/>
    <mergeCell ref="E11:F11"/>
    <mergeCell ref="G11:J11"/>
    <mergeCell ref="K11:L13"/>
    <mergeCell ref="C12:J12"/>
    <mergeCell ref="K14:L14"/>
    <mergeCell ref="K15:L15"/>
    <mergeCell ref="K16:L16"/>
    <mergeCell ref="K17:L17"/>
    <mergeCell ref="K23:L23"/>
    <mergeCell ref="K19:L19"/>
    <mergeCell ref="K20:L20"/>
    <mergeCell ref="K21:L21"/>
    <mergeCell ref="K22:L22"/>
  </mergeCells>
  <pageMargins left="0.39370078740157483" right="0.39370078740157483" top="0.74803149606299213" bottom="0.55118110236220474" header="0.31496062992125984" footer="0.31496062992125984"/>
  <pageSetup paperSize="9" scale="36" firstPageNumber="31" fitToHeight="2" orientation="landscape" useFirstPageNumber="1" r:id="rId1"/>
  <headerFooter>
    <oddHeader>&amp;C&amp;"Times New Roman,обычный"32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Госполномочия</vt:lpstr>
      <vt:lpstr>Госполномочия!Заголовки_для_печати</vt:lpstr>
      <vt:lpstr>Госполномочия!Область_печати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Анна Юрьевна</dc:creator>
  <cp:lastModifiedBy>Шулепова Ольга Анатольевна</cp:lastModifiedBy>
  <cp:lastPrinted>2025-04-28T05:36:28Z</cp:lastPrinted>
  <dcterms:created xsi:type="dcterms:W3CDTF">2024-04-24T07:39:45Z</dcterms:created>
  <dcterms:modified xsi:type="dcterms:W3CDTF">2025-04-29T06:08:32Z</dcterms:modified>
</cp:coreProperties>
</file>